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X:\RAZPISNE DOKUMENTACIJE\2025\2025-000298 ICM PHO\2 RAZPISNA DOKUMENTACIJA\"/>
    </mc:Choice>
  </mc:AlternateContent>
  <xr:revisionPtr revIDLastSave="0" documentId="13_ncr:1_{E21FB31A-2A4A-4154-830B-1B42D7146C79}" xr6:coauthVersionLast="47" xr6:coauthVersionMax="47" xr10:uidLastSave="{00000000-0000-0000-0000-000000000000}"/>
  <workbookProtection workbookAlgorithmName="SHA-512" workbookHashValue="tK3PuVdKFvQdNDQfSlzikbmbfK2SEsQqe6ZR3iBpccjPpfoVMvdvcWanymYraba3pQOJrfe3xKJxGa5Q5SezHg==" workbookSaltValue="F8AdTJOlwUzbtAzrT059Bw==" workbookSpinCount="100000" lockStructure="1"/>
  <bookViews>
    <workbookView xWindow="-120" yWindow="-120" windowWidth="29040" windowHeight="15720" xr2:uid="{F303B843-F40E-45D5-8C03-95CD2F6E8773}"/>
  </bookViews>
  <sheets>
    <sheet name="Ponudbeni 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8" i="1" l="1"/>
  <c r="D16" i="1" l="1"/>
  <c r="F77" i="1"/>
  <c r="F78" i="1"/>
  <c r="F79" i="1"/>
  <c r="F80" i="1"/>
  <c r="F81" i="1"/>
  <c r="F82" i="1"/>
  <c r="F83" i="1"/>
  <c r="F76" i="1"/>
  <c r="F65" i="1"/>
  <c r="F66" i="1"/>
  <c r="F67" i="1"/>
  <c r="F68" i="1"/>
  <c r="F69" i="1"/>
  <c r="F70" i="1"/>
  <c r="F64" i="1"/>
  <c r="F71" i="1" s="1"/>
  <c r="F51" i="1"/>
  <c r="F52" i="1"/>
  <c r="F53" i="1"/>
  <c r="F54" i="1"/>
  <c r="F55" i="1"/>
  <c r="F56" i="1"/>
  <c r="F57" i="1"/>
  <c r="F58" i="1"/>
  <c r="F50" i="1"/>
  <c r="F59" i="1" s="1"/>
  <c r="F38" i="1"/>
  <c r="F39" i="1"/>
  <c r="F40" i="1"/>
  <c r="F41" i="1"/>
  <c r="F42" i="1"/>
  <c r="F43" i="1"/>
  <c r="F44" i="1"/>
  <c r="F37" i="1"/>
  <c r="F27" i="1"/>
  <c r="F28" i="1"/>
  <c r="F29" i="1"/>
  <c r="F30" i="1"/>
  <c r="F31" i="1"/>
  <c r="D17" i="1"/>
  <c r="F32" i="1" l="1"/>
  <c r="F45" i="1"/>
  <c r="D12" i="1" s="1"/>
  <c r="F84" i="1"/>
  <c r="D15" i="1"/>
  <c r="D11" i="1"/>
  <c r="D14" i="1" l="1"/>
  <c r="D13" i="1"/>
  <c r="D20" i="1" l="1"/>
  <c r="D21" i="1" s="1"/>
  <c r="D22" i="1" s="1"/>
</calcChain>
</file>

<file path=xl/sharedStrings.xml><?xml version="1.0" encoding="utf-8"?>
<sst xmlns="http://schemas.openxmlformats.org/spreadsheetml/2006/main" count="200" uniqueCount="99">
  <si>
    <t>zap št.</t>
  </si>
  <si>
    <t>ME</t>
  </si>
  <si>
    <t>kol.</t>
  </si>
  <si>
    <t>Cena/ME</t>
  </si>
  <si>
    <t>SKUPAJ</t>
  </si>
  <si>
    <t>kos</t>
  </si>
  <si>
    <t>R E K A P I T U L A C I J A</t>
  </si>
  <si>
    <t>1.</t>
  </si>
  <si>
    <t>2.</t>
  </si>
  <si>
    <t>Skupaj:</t>
  </si>
  <si>
    <t>DDV 22%:</t>
  </si>
  <si>
    <t>S K U P A J:</t>
  </si>
  <si>
    <t>aktivnost</t>
  </si>
  <si>
    <t>3.</t>
  </si>
  <si>
    <t>4.</t>
  </si>
  <si>
    <t>AC in HC omrežje v Republiki Sloveniji</t>
  </si>
  <si>
    <t>Zamenjava poškodovanih elementov različnih sistemov proti hrupnih ograj</t>
  </si>
  <si>
    <t>Transparentne (pleksi) proti hrupne ograje</t>
  </si>
  <si>
    <t>1a.</t>
  </si>
  <si>
    <t>Elementi Z-profil različnih dimenzij, deb. stekla 12 mm</t>
  </si>
  <si>
    <t>1.b</t>
  </si>
  <si>
    <t>Elementi Z-profil različnih dimenzij, deb. stekla 15 mm</t>
  </si>
  <si>
    <t>1.c</t>
  </si>
  <si>
    <t>Elementi v Alu okvirju različnih dimenzij, povprečno 300 x 100 cm, deb. stekla 12 mm</t>
  </si>
  <si>
    <t>Elementi v Alu okvirju različnih dimenzij, povprečno 300 x 100 cm, deb. stekla 15 mm</t>
  </si>
  <si>
    <t>1.d</t>
  </si>
  <si>
    <t>Kovinske proti hrupne ograje</t>
  </si>
  <si>
    <t>Elementi dimenzij 200 x 50 x 12 cm</t>
  </si>
  <si>
    <t>Elementi dimenzij 300 x 50 x 12 cm</t>
  </si>
  <si>
    <t>Elementi dimenzij 400 x 50 x 14 cm</t>
  </si>
  <si>
    <t>Elementi dimenzij 300 x 50 x 14 cm</t>
  </si>
  <si>
    <t>Elementi dimenzij 400 x 50 x 12 cm</t>
  </si>
  <si>
    <t>1.e</t>
  </si>
  <si>
    <t>Lesnocementne proti hrupne ograje</t>
  </si>
  <si>
    <t>1b.</t>
  </si>
  <si>
    <t>1c.</t>
  </si>
  <si>
    <t>Element dim. 400 x 100 cm z enostransko valovito oblogo deb. 8 cm</t>
  </si>
  <si>
    <t>Element dim. 400 x 50 cm z enostransko valovito oblogo deb. 5 cm</t>
  </si>
  <si>
    <t>Element dim. 400 x 50 cm z enostransko valovito oblogo deb. 8 cm</t>
  </si>
  <si>
    <t>Element dim. 400 x 200 cm z enostransko valovito oblogo deb. 8 cm</t>
  </si>
  <si>
    <t>Element dim. 300 x 60 cm z enostransko valovito oblogo deb. 8 cm</t>
  </si>
  <si>
    <t>Element dim. 200 x 50 cm z enostransko valovito oblogo deb. 8 cm</t>
  </si>
  <si>
    <t>Element dim. 400 x 50 cm z obojestransko valovito oblogo deb. 8 cm in 5 cm</t>
  </si>
  <si>
    <t>1d.</t>
  </si>
  <si>
    <t>1e.</t>
  </si>
  <si>
    <t>1f.</t>
  </si>
  <si>
    <t>1g.</t>
  </si>
  <si>
    <t>Lesene proti hrupne ograje</t>
  </si>
  <si>
    <t>Elementi dim 400 x 100 x 12 cm</t>
  </si>
  <si>
    <t>Elementi dim 400 x 200 x 12 cm</t>
  </si>
  <si>
    <t>Elementi dim 300 x 100 x 12 cm</t>
  </si>
  <si>
    <t>Elementi dim 300 x 200 x 12 cm</t>
  </si>
  <si>
    <t>Elementi dim 350 x 100 x 12 cm</t>
  </si>
  <si>
    <t>Popravila vrat zasilnih izhodov v proti hrupnih ograjah</t>
  </si>
  <si>
    <t>Vratno krilo dim. 85 x 195 x 8 cm</t>
  </si>
  <si>
    <t>Vratno krilo dim. 90 x 185 x 6 cm</t>
  </si>
  <si>
    <t>Vratno krilo dim. 90 x 215 x 6 cm</t>
  </si>
  <si>
    <t>Vratno krilo dim. 105 x 215 x 6 cm</t>
  </si>
  <si>
    <t>Vratno krilo dim. 122 x 200 x 6 cm</t>
  </si>
  <si>
    <t>Odstranitev obstoječih, izdelava, dobava in montaža novih dvokapnih AB montažnih kap šir. 35 - 50 cm</t>
  </si>
  <si>
    <t>Odstranitev obstoječih, izdelava, dobava in montaža novih kapnih zaključkov ograje izdelanih iz barvane plastificirane pločevine raz. šir. 33 cm s 5 pregibi, barva skladno z okoliško dispozicijo</t>
  </si>
  <si>
    <t>Odstranitev obstoječih, izdelava, dobava in montaža novih kapnih polic ograje izdelanih iz barvane plastificirane pločevine raz. šir. 25 cm s 5 pregibi, barva skladno z okoliško dispozicijo</t>
  </si>
  <si>
    <t>Lokalna premestitev posameznih "zdravih" elementov PHO vključno z vsemi potrebnimi preddeli, veznim, pritrdilnim in tesnilnim materialom</t>
  </si>
  <si>
    <t xml:space="preserve">Demontaža obstoječih poškodovanih elementov PHO, proizvodnja, dobava in montaža novih elementov s pripravo površin nosilne konstrukcije, veznim, spojnim in tesnilnim materialom; odvoz in oddaja  poškodovanih elementov pooblaščenemu prevzemniku in dostava evidenčnih listov.  
Pred pričetkom del obvezno opraviti ogled in izvesti predizmere posameznih elementov!
</t>
  </si>
  <si>
    <t>Demontaža obstoječih poškodovanih elementov PHO, proizvodnja, dobava in montaža novih elementov s pripravo površin nosilne konstrukcije, veznim, spojnim in tesnilnim materialom; barvano v RAL-u, da bo kompatibilno z lokalno barvno dispozicijo;  odvoz in oddaja poškodovanih elementov pooblaščenemu prevzemniku in dostava evidenčnih listov. 
Pred pričetkom del obvezno opraviti ogled in izvesti predizmere posameznih elementov!</t>
  </si>
  <si>
    <t xml:space="preserve">Demontaža obstoječih poškodovanih elementov PHO, proizvodnja, dobava in montaža novih elementov s pripravo površin nosilne konstrukcije, veznim, spojnim in tesnilnim materialom; struktura in barva mora biti takšna, da bo kompatibilna z lokalno strukturno in barvno dispozicijo;  odvoz in oddaja poškodovanih elementov pooblaščenemu prevzemniku in dostava evidenčnih listov. 
Vsi nosilni in fasadni leseni elementi morajo biti globinsko impregnirani, izolativni sloj iz kamene volne gostote 100 kg/m3 zaščiten s protiprašno zaščitno prevleko, spojni material iz nerjavečega materiala.
Pred pričetkom del obvezno opraviti ogled in izvesti predizmere posameznih elementov!
</t>
  </si>
  <si>
    <t>Dodatek za nočno delo</t>
  </si>
  <si>
    <t>SKUPAJ A</t>
  </si>
  <si>
    <t>SKUPAJ E</t>
  </si>
  <si>
    <t xml:space="preserve">Dodatek za nočno delo v višini 15% realizacije, ki bo izvedena v nočnem času med 20. in 5. uro. Črpanje/obračun sorazmerno in sukcesivno dokončanim delom v nočnem času!
</t>
  </si>
  <si>
    <t>F</t>
  </si>
  <si>
    <t>SKUPAJ D</t>
  </si>
  <si>
    <t>SKUPAJ C</t>
  </si>
  <si>
    <t>A</t>
  </si>
  <si>
    <t>B</t>
  </si>
  <si>
    <t>C</t>
  </si>
  <si>
    <t>D</t>
  </si>
  <si>
    <t>E</t>
  </si>
  <si>
    <t>SKUPAJ B</t>
  </si>
  <si>
    <r>
      <t>m</t>
    </r>
    <r>
      <rPr>
        <vertAlign val="superscript"/>
        <sz val="11"/>
        <rFont val="Calibri"/>
        <family val="2"/>
        <charset val="238"/>
        <scheme val="minor"/>
      </rPr>
      <t>2</t>
    </r>
  </si>
  <si>
    <r>
      <t>m</t>
    </r>
    <r>
      <rPr>
        <vertAlign val="superscript"/>
        <sz val="11"/>
        <rFont val="Calibri"/>
        <family val="2"/>
        <charset val="238"/>
        <scheme val="minor"/>
      </rPr>
      <t>1</t>
    </r>
  </si>
  <si>
    <r>
      <t xml:space="preserve">Demontaža obstoječih poškodovanih elementov proti hrupnih oblog, proizvodnja, dobava in montaža novih elementov proti hrupnih oblog s pripravo površin nosilne konstrukcije, veznim, spojnim in tesnilnim materialom; struktura in barva mora biti kompatibilna z lokalno strukturno in barvno dispozicijo;  odvoz in oddaja poškodovanih elementov pooblaščenemu prevzemniku in dostava evidenčnih listov.  
</t>
    </r>
    <r>
      <rPr>
        <b/>
        <sz val="11"/>
        <color rgb="FF333333"/>
        <rFont val="Calibri"/>
        <family val="2"/>
        <charset val="238"/>
        <scheme val="minor"/>
      </rPr>
      <t>Proti hrupna obloga montirana na AB panel deb. 11/13 cm, ki je vpet v HEA 140.</t>
    </r>
    <r>
      <rPr>
        <sz val="11"/>
        <color rgb="FF333333"/>
        <rFont val="Calibri"/>
        <family val="2"/>
        <charset val="238"/>
        <scheme val="minor"/>
      </rPr>
      <t xml:space="preserve">
Pred pričetkom del obvezno opraviti ogled in izvesti predizmere posameznih elementov!</t>
    </r>
  </si>
  <si>
    <r>
      <t xml:space="preserve">Demontaža obstoječih poškodovanih elementov PHO, proizvodnja, dobava in montaža novih elementov proti hrupnih oblog </t>
    </r>
    <r>
      <rPr>
        <b/>
        <sz val="11"/>
        <color rgb="FF333333"/>
        <rFont val="Calibri"/>
        <family val="2"/>
        <charset val="238"/>
        <scheme val="minor"/>
      </rPr>
      <t xml:space="preserve">vključno z nosilno AB podlago deb. 11/13 cm </t>
    </r>
    <r>
      <rPr>
        <sz val="11"/>
        <color rgb="FF333333"/>
        <rFont val="Calibri"/>
        <family val="2"/>
        <charset val="238"/>
        <scheme val="minor"/>
      </rPr>
      <t>s pripravo površin nosilne konstrukcije, veznim, spojnim in tesnilnim materialom; struktura in barva mora biti kompatibilna z lokalno strukturno in barvno dispozicijo;  odvoz in oddaja poškodovanih elementov pooblaščenemu prevzemniku in dostava evidenčnih listov.  
Proti hrupni element montiran/vpet v HEA 140.
Pred pričetkom del obvezno opraviti ogled in izvesti predizmere posameznih elementov! 
Element dim. 400 x 100 cm z enostransko valovito  oblogo deb. 8 cm</t>
    </r>
  </si>
  <si>
    <r>
      <t xml:space="preserve">Zamenjava vratnih kril vrat za zasilni izhod
</t>
    </r>
    <r>
      <rPr>
        <sz val="11"/>
        <color theme="1"/>
        <rFont val="Calibri"/>
        <family val="2"/>
        <charset val="238"/>
        <scheme val="minor"/>
      </rPr>
      <t>Vrata zasilnega izhoda so ALU izvedbe v protihrupni izvedbi iz sprednje in zadnje polne pločevine dvoslojno barvane v odtenku RAL 1001 ter vmesne plasti iz kamene volne debeline min. 5,00cm, zaščitene s steklenim voalom, gostote min. 100kg/m3. 
Izvedejo se pripire s tesnili na vseh straneh vratnega okvirja oz. vratnih kril.
Ves pritrdilni material je iz nerjavnega jekla, vsi stiki so zatesnjeni s trajnoelastičnimi in UV odpornimi tesnili. Preprečiti je treba možnost vdora hrupa, zato ni predvidenih nobenih odprtin.
Vrata zasilnega izhoda morajo biti izvedena s samozapornim mehanizmom, odpiranje vrat pa je s strani avtoceste proti zaledju z vodoravnim potisnim drogom (SIST EN 1125) ter kljuko na zaledni strani.
Ključavnice in stavbno okovje iz nerjavnega materiala kvalitete A4.</t>
    </r>
  </si>
  <si>
    <r>
      <t xml:space="preserve">Zamenjava ključavnic in zapiral vrat zasilnega izhoda 
</t>
    </r>
    <r>
      <rPr>
        <i/>
        <sz val="11"/>
        <rFont val="Calibri"/>
        <family val="2"/>
        <charset val="238"/>
        <scheme val="minor"/>
      </rPr>
      <t>Vrata zasilnega izhoda morajo biti izvedena s samozapornim mehanizmom, odpiranje vrat pa je s strani avtoceste proti zaledju z vodoravnim potisnim drogom (SIST EN 1125) ter kljuko na zaledni strani.
Ključavnice in stavbno okovje iz nerjavnega materiala kvalitete A4</t>
    </r>
    <r>
      <rPr>
        <sz val="11"/>
        <rFont val="Calibri"/>
        <family val="2"/>
        <charset val="238"/>
        <scheme val="minor"/>
      </rPr>
      <t>.</t>
    </r>
  </si>
  <si>
    <r>
      <t xml:space="preserve">Zamenjava stavbnega okovja vrat zasilnega izhoda 
</t>
    </r>
    <r>
      <rPr>
        <i/>
        <sz val="11"/>
        <rFont val="Calibri"/>
        <family val="2"/>
        <charset val="238"/>
        <scheme val="minor"/>
      </rPr>
      <t>Stavbno okovje mora biti ustrezno pocizionirano in vpeto v nosilni podboj vrat, da zagotavlja zadostno trdnost in dolgotrajno funkcionalnost. Samo okovje in pritrdilni material mora biti iz nerjavnega materiala kvalitete A4</t>
    </r>
    <r>
      <rPr>
        <sz val="11"/>
        <rFont val="Calibri"/>
        <family val="2"/>
        <charset val="238"/>
        <scheme val="minor"/>
      </rPr>
      <t>.</t>
    </r>
  </si>
  <si>
    <r>
      <t xml:space="preserve">Čiščenje in AKZ zaščita vratnih podbojev na lokacijah menjave vratnih kril.
</t>
    </r>
    <r>
      <rPr>
        <i/>
        <sz val="11"/>
        <rFont val="Calibri"/>
        <family val="2"/>
        <charset val="238"/>
        <scheme val="minor"/>
      </rPr>
      <t>Pri načrtovanju AK zaščite upoštevati naslednje parametre: 
korozijski razred: C4, 
trajnost konstrukcije: visoka</t>
    </r>
    <r>
      <rPr>
        <sz val="11"/>
        <rFont val="Calibri"/>
        <family val="2"/>
        <charset val="238"/>
        <scheme val="minor"/>
      </rPr>
      <t xml:space="preserve">
</t>
    </r>
  </si>
  <si>
    <t>P O N U D B E N I   P R E D R A Č U N   ŠT.</t>
  </si>
  <si>
    <t>PREDMET:</t>
  </si>
  <si>
    <t>LOKACIJA:</t>
  </si>
  <si>
    <t>Podpis:</t>
  </si>
  <si>
    <t>Datum:</t>
  </si>
  <si>
    <r>
      <t xml:space="preserve">Strinjamo se, da so razpisane količine na enoto mere in so okvirne ter se prilagajajo konkretnim potrebam ter razpoložljivim finančnim sredstvom naročnika. Naročnik ni zavezan naročiti celotne količine del.
Izjavljamo, da smo ponudili in izpolnili vse pozicije iz predračuna. Nobena od postavk ni enaka 0 EUR ali neizpolnjena. 
Vse cene in vrednosti so izražene v </t>
    </r>
    <r>
      <rPr>
        <b/>
        <sz val="11"/>
        <color theme="1"/>
        <rFont val="Calibri"/>
        <family val="2"/>
        <charset val="238"/>
        <scheme val="minor"/>
      </rPr>
      <t>EUR</t>
    </r>
    <r>
      <rPr>
        <sz val="11"/>
        <color theme="1"/>
        <rFont val="Calibri"/>
        <family val="2"/>
        <charset val="238"/>
        <scheme val="minor"/>
      </rPr>
      <t xml:space="preserve">. Cena ne vsebuje DDV. Cene in vrednosti so obračunane in zaokrožene na dve (2) decimalki. V ponudbeni ceni/ME so zajeti vsi stroški v zvezi s predmetom naročila.
</t>
    </r>
  </si>
  <si>
    <t>G</t>
  </si>
  <si>
    <t>Nepredvidena dela</t>
  </si>
  <si>
    <t>SKUPAJ G</t>
  </si>
  <si>
    <t>Nepredvidena dela v višini 10% vrednosti A, B, C in D</t>
  </si>
  <si>
    <t>SKUPAJ F</t>
  </si>
  <si>
    <t>Nepredvidena dela, 10 % vrednosti A, B, C in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</si>
</sst>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quot;€&quot;"/>
    <numFmt numFmtId="165" formatCode="#,##0.00\ &quot;€&quot;"/>
    <numFmt numFmtId="166" formatCode="#,##0.00\ _€"/>
  </numFmts>
  <fonts count="14" x14ac:knownFonts="1">
    <font>
      <sz val="11"/>
      <color theme="1"/>
      <name val="Calibri"/>
      <family val="2"/>
      <charset val="238"/>
      <scheme val="minor"/>
    </font>
    <font>
      <sz val="12"/>
      <name val="Calibri"/>
      <family val="2"/>
      <charset val="238"/>
      <scheme val="minor"/>
    </font>
    <font>
      <b/>
      <i/>
      <sz val="14"/>
      <color theme="1"/>
      <name val="Calibri"/>
      <family val="2"/>
      <charset val="238"/>
      <scheme val="minor"/>
    </font>
    <font>
      <b/>
      <sz val="12"/>
      <color theme="1"/>
      <name val="Calibri"/>
      <family val="2"/>
      <charset val="238"/>
      <scheme val="minor"/>
    </font>
    <font>
      <b/>
      <sz val="13"/>
      <color theme="1"/>
      <name val="Calibri"/>
      <family val="2"/>
      <charset val="238"/>
      <scheme val="minor"/>
    </font>
    <font>
      <i/>
      <sz val="11"/>
      <name val="Calibri"/>
      <family val="2"/>
      <charset val="238"/>
      <scheme val="minor"/>
    </font>
    <font>
      <b/>
      <i/>
      <sz val="16"/>
      <color theme="1"/>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1"/>
      <color rgb="FF333333"/>
      <name val="Calibri"/>
      <family val="2"/>
      <charset val="238"/>
      <scheme val="minor"/>
    </font>
    <font>
      <vertAlign val="superscript"/>
      <sz val="11"/>
      <name val="Calibri"/>
      <family val="2"/>
      <charset val="238"/>
      <scheme val="minor"/>
    </font>
    <font>
      <b/>
      <sz val="11"/>
      <color rgb="FF333333"/>
      <name val="Calibri"/>
      <family val="2"/>
      <charset val="238"/>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87">
    <xf numFmtId="0" fontId="0" fillId="0" borderId="0" xfId="0"/>
    <xf numFmtId="4" fontId="9" fillId="0" borderId="1" xfId="0" applyNumberFormat="1" applyFont="1" applyBorder="1" applyAlignment="1" applyProtection="1">
      <alignment horizontal="center" vertical="center"/>
      <protection locked="0"/>
    </xf>
    <xf numFmtId="0" fontId="4" fillId="0" borderId="0" xfId="0" applyFont="1"/>
    <xf numFmtId="0" fontId="0" fillId="0" borderId="0" xfId="0" applyAlignment="1">
      <alignment horizontal="center"/>
    </xf>
    <xf numFmtId="0" fontId="3" fillId="0" borderId="0" xfId="0" applyFont="1"/>
    <xf numFmtId="0" fontId="1" fillId="0" borderId="0" xfId="0" applyFont="1"/>
    <xf numFmtId="0" fontId="1" fillId="0" borderId="0" xfId="0" applyFont="1" applyAlignment="1">
      <alignment horizontal="center" vertical="center"/>
    </xf>
    <xf numFmtId="3" fontId="1" fillId="0" borderId="0" xfId="0" applyNumberFormat="1" applyFont="1" applyAlignment="1">
      <alignment horizontal="center" vertical="center"/>
    </xf>
    <xf numFmtId="164" fontId="1" fillId="0" borderId="0" xfId="0" applyNumberFormat="1" applyFont="1" applyAlignment="1">
      <alignment horizontal="center" vertical="center"/>
    </xf>
    <xf numFmtId="165" fontId="1"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0" fillId="0" borderId="0" xfId="0" applyAlignment="1">
      <alignment vertical="center" wrapText="1"/>
    </xf>
    <xf numFmtId="165" fontId="4" fillId="0" borderId="0" xfId="0" applyNumberFormat="1" applyFont="1"/>
    <xf numFmtId="165" fontId="0" fillId="0" borderId="0" xfId="0" applyNumberFormat="1" applyAlignment="1">
      <alignment horizontal="center"/>
    </xf>
    <xf numFmtId="0" fontId="4" fillId="0" borderId="0" xfId="0" applyFont="1" applyAlignment="1">
      <alignment horizontal="center"/>
    </xf>
    <xf numFmtId="0" fontId="4" fillId="0" borderId="0" xfId="0" applyFont="1" applyAlignment="1">
      <alignment horizontal="left" vertical="center"/>
    </xf>
    <xf numFmtId="0" fontId="0" fillId="0" borderId="2" xfId="0" applyBorder="1" applyAlignment="1">
      <alignment horizontal="center"/>
    </xf>
    <xf numFmtId="0" fontId="0" fillId="0" borderId="2" xfId="0" applyBorder="1"/>
    <xf numFmtId="165" fontId="0" fillId="0" borderId="0" xfId="0" applyNumberFormat="1"/>
    <xf numFmtId="0" fontId="2" fillId="0" borderId="0" xfId="0" applyFont="1"/>
    <xf numFmtId="165" fontId="2" fillId="0" borderId="0" xfId="0" applyNumberFormat="1" applyFont="1"/>
    <xf numFmtId="0" fontId="8" fillId="3" borderId="10" xfId="0" applyFont="1" applyFill="1" applyBorder="1" applyAlignment="1">
      <alignment horizontal="center" vertical="center"/>
    </xf>
    <xf numFmtId="0" fontId="8" fillId="0" borderId="0" xfId="0" applyFont="1" applyAlignment="1">
      <alignment horizontal="left"/>
    </xf>
    <xf numFmtId="164" fontId="9" fillId="0" borderId="0" xfId="0" applyNumberFormat="1" applyFont="1" applyAlignment="1">
      <alignment horizontal="center" vertical="center"/>
    </xf>
    <xf numFmtId="165" fontId="9" fillId="0" borderId="0" xfId="0" applyNumberFormat="1" applyFont="1" applyAlignment="1">
      <alignment horizontal="center" vertical="center"/>
    </xf>
    <xf numFmtId="0" fontId="8" fillId="0" borderId="10" xfId="0" applyFont="1" applyBorder="1" applyAlignment="1">
      <alignment horizontal="center" vertical="center"/>
    </xf>
    <xf numFmtId="0" fontId="8" fillId="0" borderId="23" xfId="0" applyFont="1" applyBorder="1" applyAlignment="1">
      <alignment horizontal="center" vertical="center"/>
    </xf>
    <xf numFmtId="3" fontId="8" fillId="0" borderId="23" xfId="0" applyNumberFormat="1" applyFont="1" applyBorder="1" applyAlignment="1">
      <alignment horizontal="center" vertical="center"/>
    </xf>
    <xf numFmtId="164" fontId="8" fillId="0" borderId="23" xfId="0" applyNumberFormat="1" applyFont="1" applyBorder="1" applyAlignment="1">
      <alignment horizontal="center" vertical="center" wrapText="1"/>
    </xf>
    <xf numFmtId="165" fontId="8" fillId="0" borderId="17" xfId="0" applyNumberFormat="1" applyFont="1" applyBorder="1" applyAlignment="1">
      <alignment horizontal="center" vertical="center"/>
    </xf>
    <xf numFmtId="0" fontId="9" fillId="0" borderId="14" xfId="0" applyFont="1" applyBorder="1" applyAlignment="1">
      <alignment horizontal="center" vertical="center"/>
    </xf>
    <xf numFmtId="0" fontId="9" fillId="0" borderId="4" xfId="0" applyFont="1" applyBorder="1" applyAlignment="1">
      <alignment horizontal="center" vertical="center"/>
    </xf>
    <xf numFmtId="0" fontId="10" fillId="0" borderId="1" xfId="0" applyFont="1" applyBorder="1" applyAlignment="1">
      <alignment horizontal="left" vertical="top" wrapText="1"/>
    </xf>
    <xf numFmtId="0" fontId="9" fillId="0" borderId="1" xfId="0" applyFont="1" applyBorder="1" applyAlignment="1">
      <alignment horizontal="center" vertical="center"/>
    </xf>
    <xf numFmtId="3" fontId="9" fillId="0" borderId="1" xfId="0" applyNumberFormat="1" applyFont="1" applyBorder="1" applyAlignment="1">
      <alignment horizontal="center" vertical="center"/>
    </xf>
    <xf numFmtId="0" fontId="9" fillId="0" borderId="0" xfId="0" applyFont="1"/>
    <xf numFmtId="0" fontId="8" fillId="0" borderId="0" xfId="0" applyFont="1"/>
    <xf numFmtId="0" fontId="8" fillId="0" borderId="0" xfId="0" applyFont="1" applyAlignment="1">
      <alignment horizontal="center" vertical="center"/>
    </xf>
    <xf numFmtId="4" fontId="8" fillId="0" borderId="6" xfId="0" applyNumberFormat="1" applyFont="1" applyBorder="1" applyAlignment="1">
      <alignment horizontal="center" vertical="center"/>
    </xf>
    <xf numFmtId="4" fontId="8" fillId="0" borderId="0" xfId="0" applyNumberFormat="1" applyFont="1" applyAlignment="1">
      <alignment horizontal="center" vertical="center"/>
    </xf>
    <xf numFmtId="165" fontId="8" fillId="0" borderId="0" xfId="0" applyNumberFormat="1" applyFont="1" applyAlignment="1">
      <alignment horizontal="center" vertical="center"/>
    </xf>
    <xf numFmtId="0" fontId="10" fillId="0" borderId="1" xfId="0" applyFont="1" applyBorder="1" applyAlignment="1">
      <alignment vertical="center" wrapText="1"/>
    </xf>
    <xf numFmtId="3" fontId="9" fillId="0" borderId="13" xfId="0" applyNumberFormat="1" applyFont="1" applyBorder="1" applyAlignment="1">
      <alignment horizontal="center" vertical="center"/>
    </xf>
    <xf numFmtId="0" fontId="8" fillId="4" borderId="10" xfId="0" applyFont="1" applyFill="1" applyBorder="1" applyAlignment="1">
      <alignment horizontal="center" vertical="center"/>
    </xf>
    <xf numFmtId="4" fontId="8" fillId="0" borderId="20" xfId="0" applyNumberFormat="1" applyFont="1" applyBorder="1" applyAlignment="1">
      <alignment horizontal="center" vertical="center"/>
    </xf>
    <xf numFmtId="0" fontId="8" fillId="0" borderId="0" xfId="0" applyFont="1" applyAlignment="1">
      <alignment horizontal="right" vertical="center"/>
    </xf>
    <xf numFmtId="0" fontId="9" fillId="0" borderId="3" xfId="0" applyFont="1" applyBorder="1" applyAlignment="1">
      <alignment horizontal="center" vertical="center"/>
    </xf>
    <xf numFmtId="0" fontId="9" fillId="0" borderId="16" xfId="0" applyFont="1" applyBorder="1" applyAlignment="1">
      <alignment horizontal="center" vertical="center"/>
    </xf>
    <xf numFmtId="0" fontId="9" fillId="0" borderId="13" xfId="0" applyFont="1" applyBorder="1" applyAlignment="1">
      <alignment horizontal="left" vertical="center" wrapText="1"/>
    </xf>
    <xf numFmtId="0" fontId="9" fillId="0" borderId="13" xfId="0" applyFont="1" applyBorder="1" applyAlignment="1">
      <alignment horizontal="center" vertical="center"/>
    </xf>
    <xf numFmtId="3" fontId="9" fillId="2" borderId="13" xfId="0" applyNumberFormat="1" applyFont="1" applyFill="1" applyBorder="1" applyAlignment="1">
      <alignment horizontal="center" vertical="center"/>
    </xf>
    <xf numFmtId="0" fontId="9" fillId="0" borderId="6" xfId="0" applyFont="1" applyBorder="1" applyAlignment="1">
      <alignment horizontal="center" vertical="center"/>
    </xf>
    <xf numFmtId="0" fontId="9" fillId="2" borderId="27" xfId="0" applyFont="1" applyFill="1" applyBorder="1" applyAlignment="1">
      <alignment horizontal="left" vertical="top" wrapText="1"/>
    </xf>
    <xf numFmtId="0" fontId="9" fillId="0" borderId="7" xfId="0" applyFont="1" applyBorder="1" applyAlignment="1">
      <alignment horizontal="center" vertical="center"/>
    </xf>
    <xf numFmtId="3" fontId="9" fillId="0" borderId="7" xfId="0" applyNumberFormat="1" applyFont="1" applyBorder="1" applyAlignment="1">
      <alignment horizontal="center" vertical="center"/>
    </xf>
    <xf numFmtId="4" fontId="8" fillId="0" borderId="19" xfId="0" applyNumberFormat="1" applyFont="1" applyBorder="1" applyAlignment="1">
      <alignment horizontal="center" vertical="center"/>
    </xf>
    <xf numFmtId="4" fontId="9" fillId="0" borderId="28" xfId="0" applyNumberFormat="1" applyFont="1" applyBorder="1" applyAlignment="1" applyProtection="1">
      <alignment horizontal="center" vertical="center"/>
      <protection locked="0"/>
    </xf>
    <xf numFmtId="0" fontId="6" fillId="0" borderId="0" xfId="0" applyFont="1" applyAlignment="1">
      <alignment vertical="center"/>
    </xf>
    <xf numFmtId="0" fontId="6" fillId="0" borderId="21" xfId="0" applyFont="1" applyBorder="1" applyAlignment="1" applyProtection="1">
      <alignment vertical="center"/>
      <protection locked="0"/>
    </xf>
    <xf numFmtId="0" fontId="13" fillId="0" borderId="0" xfId="0" applyFont="1" applyAlignment="1" applyProtection="1">
      <alignment vertical="center"/>
      <protection locked="0"/>
    </xf>
    <xf numFmtId="4" fontId="13" fillId="0" borderId="0" xfId="0" applyNumberFormat="1" applyFont="1" applyAlignment="1">
      <alignment vertical="center"/>
    </xf>
    <xf numFmtId="0" fontId="13" fillId="0" borderId="0" xfId="0" applyFont="1" applyAlignment="1">
      <alignment vertical="center"/>
    </xf>
    <xf numFmtId="166" fontId="9" fillId="0" borderId="5" xfId="0" applyNumberFormat="1" applyFont="1" applyBorder="1" applyAlignment="1">
      <alignment horizontal="center" vertical="center"/>
    </xf>
    <xf numFmtId="166" fontId="8" fillId="0" borderId="8" xfId="0" applyNumberFormat="1" applyFont="1" applyBorder="1" applyAlignment="1">
      <alignment horizontal="center" vertical="center"/>
    </xf>
    <xf numFmtId="166" fontId="9" fillId="0" borderId="9" xfId="0" applyNumberFormat="1" applyFont="1" applyBorder="1" applyAlignment="1">
      <alignment horizontal="center" vertical="center"/>
    </xf>
    <xf numFmtId="166" fontId="8" fillId="0" borderId="17" xfId="0" applyNumberFormat="1" applyFont="1" applyBorder="1" applyAlignment="1">
      <alignment horizontal="center" vertical="center"/>
    </xf>
    <xf numFmtId="166" fontId="8" fillId="0" borderId="0" xfId="0" applyNumberFormat="1" applyFont="1" applyAlignment="1">
      <alignment horizontal="center" vertical="center"/>
    </xf>
    <xf numFmtId="0" fontId="7" fillId="4" borderId="11" xfId="0" applyFont="1" applyFill="1" applyBorder="1" applyAlignment="1">
      <alignment horizontal="left" vertical="center"/>
    </xf>
    <xf numFmtId="0" fontId="7" fillId="4" borderId="12" xfId="0" applyFont="1" applyFill="1" applyBorder="1" applyAlignment="1">
      <alignment horizontal="left" vertical="center"/>
    </xf>
    <xf numFmtId="0" fontId="9" fillId="0" borderId="19" xfId="0" applyFont="1" applyBorder="1" applyAlignment="1">
      <alignment horizontal="left" vertical="top" wrapText="1"/>
    </xf>
    <xf numFmtId="0" fontId="9" fillId="0" borderId="18" xfId="0" applyFont="1" applyBorder="1" applyAlignment="1">
      <alignment horizontal="left" vertical="top" wrapText="1"/>
    </xf>
    <xf numFmtId="0" fontId="9" fillId="0" borderId="12" xfId="0" applyFont="1" applyBorder="1" applyAlignment="1">
      <alignment horizontal="left" vertical="top" wrapText="1"/>
    </xf>
    <xf numFmtId="0" fontId="6" fillId="0" borderId="0" xfId="0" applyFont="1" applyAlignment="1">
      <alignment horizontal="right" vertical="center"/>
    </xf>
    <xf numFmtId="0" fontId="0" fillId="0" borderId="0" xfId="0" applyAlignment="1">
      <alignment horizontal="justify" vertical="center" wrapText="1"/>
    </xf>
    <xf numFmtId="0" fontId="0" fillId="0" borderId="0" xfId="0" applyAlignment="1">
      <alignment horizontal="justify" vertical="center"/>
    </xf>
    <xf numFmtId="0" fontId="2" fillId="0" borderId="0" xfId="0" applyFont="1" applyAlignment="1">
      <alignment horizontal="center" vertical="center"/>
    </xf>
    <xf numFmtId="0" fontId="10" fillId="0" borderId="15" xfId="0" applyFont="1" applyBorder="1" applyAlignment="1">
      <alignment horizontal="left" vertical="top" wrapText="1"/>
    </xf>
    <xf numFmtId="0" fontId="10" fillId="0" borderId="2" xfId="0" applyFont="1" applyBorder="1" applyAlignment="1">
      <alignment horizontal="left" vertical="top" wrapText="1"/>
    </xf>
    <xf numFmtId="0" fontId="10" fillId="0" borderId="22" xfId="0" applyFont="1" applyBorder="1" applyAlignment="1">
      <alignment horizontal="left" vertical="top" wrapText="1"/>
    </xf>
    <xf numFmtId="0" fontId="7" fillId="3" borderId="11" xfId="0" applyFont="1" applyFill="1" applyBorder="1" applyAlignment="1">
      <alignment horizontal="left"/>
    </xf>
    <xf numFmtId="0" fontId="7" fillId="3" borderId="12" xfId="0" applyFont="1" applyFill="1" applyBorder="1" applyAlignment="1">
      <alignment horizontal="left"/>
    </xf>
    <xf numFmtId="0" fontId="2" fillId="0" borderId="0" xfId="0" applyFont="1" applyAlignment="1">
      <alignment horizontal="right" vertical="center"/>
    </xf>
    <xf numFmtId="0" fontId="2" fillId="0" borderId="0" xfId="0" applyFont="1" applyAlignment="1">
      <alignment horizontal="right"/>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26" xfId="0" applyFont="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78E5A-44F3-4722-B442-A250CB331E22}">
  <sheetPr>
    <pageSetUpPr fitToPage="1"/>
  </sheetPr>
  <dimension ref="A2:H105"/>
  <sheetViews>
    <sheetView tabSelected="1" zoomScaleNormal="100" workbookViewId="0">
      <selection activeCell="E6" sqref="E6"/>
    </sheetView>
  </sheetViews>
  <sheetFormatPr defaultColWidth="9.140625" defaultRowHeight="15" x14ac:dyDescent="0.25"/>
  <cols>
    <col min="1" max="1" width="12" customWidth="1"/>
    <col min="2" max="2" width="48" customWidth="1"/>
    <col min="3" max="3" width="13.42578125" customWidth="1"/>
    <col min="4" max="4" width="16.42578125" customWidth="1"/>
    <col min="5" max="5" width="17.85546875" customWidth="1"/>
    <col min="6" max="6" width="20" style="3" customWidth="1"/>
  </cols>
  <sheetData>
    <row r="2" spans="1:6" ht="17.25" x14ac:dyDescent="0.3">
      <c r="A2" s="2" t="s">
        <v>89</v>
      </c>
      <c r="B2" s="2" t="s">
        <v>15</v>
      </c>
    </row>
    <row r="3" spans="1:6" ht="17.25" x14ac:dyDescent="0.3">
      <c r="A3" s="2"/>
      <c r="B3" s="2"/>
    </row>
    <row r="4" spans="1:6" ht="17.25" x14ac:dyDescent="0.3">
      <c r="A4" s="2" t="s">
        <v>88</v>
      </c>
      <c r="B4" s="2" t="s">
        <v>16</v>
      </c>
    </row>
    <row r="5" spans="1:6" ht="16.5" thickBot="1" x14ac:dyDescent="0.3">
      <c r="B5" s="4"/>
    </row>
    <row r="6" spans="1:6" ht="21.75" thickBot="1" x14ac:dyDescent="0.3">
      <c r="A6" s="73" t="s">
        <v>87</v>
      </c>
      <c r="B6" s="73"/>
      <c r="C6" s="73"/>
      <c r="D6" s="73"/>
      <c r="E6" s="59"/>
      <c r="F6" s="58"/>
    </row>
    <row r="7" spans="1:6" ht="15.75" x14ac:dyDescent="0.25">
      <c r="B7" s="5"/>
      <c r="C7" s="6"/>
      <c r="D7" s="7"/>
      <c r="E7" s="8"/>
      <c r="F7" s="9"/>
    </row>
    <row r="8" spans="1:6" ht="18.75" x14ac:dyDescent="0.25">
      <c r="A8" s="76" t="s">
        <v>6</v>
      </c>
      <c r="B8" s="76"/>
      <c r="C8" s="76"/>
      <c r="D8" s="76"/>
      <c r="E8" s="76"/>
      <c r="F8" s="76"/>
    </row>
    <row r="11" spans="1:6" ht="20.100000000000001" customHeight="1" x14ac:dyDescent="0.3">
      <c r="A11" s="10" t="s">
        <v>73</v>
      </c>
      <c r="B11" s="11" t="s">
        <v>17</v>
      </c>
      <c r="C11" s="12"/>
      <c r="D11" s="13">
        <f>F32</f>
        <v>0</v>
      </c>
      <c r="F11" s="14"/>
    </row>
    <row r="12" spans="1:6" ht="20.100000000000001" customHeight="1" x14ac:dyDescent="0.3">
      <c r="A12" s="15" t="s">
        <v>74</v>
      </c>
      <c r="B12" s="16" t="s">
        <v>26</v>
      </c>
      <c r="D12" s="13">
        <f>F45</f>
        <v>0</v>
      </c>
      <c r="F12" s="14"/>
    </row>
    <row r="13" spans="1:6" ht="20.100000000000001" customHeight="1" x14ac:dyDescent="0.3">
      <c r="A13" s="15" t="s">
        <v>75</v>
      </c>
      <c r="B13" s="16" t="s">
        <v>33</v>
      </c>
      <c r="D13" s="13">
        <f>F59</f>
        <v>0</v>
      </c>
      <c r="F13" s="14"/>
    </row>
    <row r="14" spans="1:6" ht="20.100000000000001" customHeight="1" x14ac:dyDescent="0.3">
      <c r="A14" s="15" t="s">
        <v>76</v>
      </c>
      <c r="B14" s="16" t="s">
        <v>47</v>
      </c>
      <c r="D14" s="13">
        <f>F71</f>
        <v>0</v>
      </c>
      <c r="F14" s="14"/>
    </row>
    <row r="15" spans="1:6" ht="20.100000000000001" customHeight="1" x14ac:dyDescent="0.3">
      <c r="A15" s="15" t="s">
        <v>77</v>
      </c>
      <c r="B15" s="16" t="s">
        <v>53</v>
      </c>
      <c r="D15" s="13">
        <f>F84</f>
        <v>0</v>
      </c>
      <c r="F15" s="14"/>
    </row>
    <row r="16" spans="1:6" ht="20.100000000000001" customHeight="1" x14ac:dyDescent="0.3">
      <c r="A16" s="15" t="s">
        <v>70</v>
      </c>
      <c r="B16" s="16" t="s">
        <v>96</v>
      </c>
      <c r="D16" s="13">
        <f>F88</f>
        <v>0</v>
      </c>
      <c r="F16" s="14"/>
    </row>
    <row r="17" spans="1:8" ht="20.100000000000001" customHeight="1" x14ac:dyDescent="0.3">
      <c r="A17" s="15" t="s">
        <v>93</v>
      </c>
      <c r="B17" s="16" t="s">
        <v>66</v>
      </c>
      <c r="D17" s="13">
        <f>F92</f>
        <v>40000</v>
      </c>
      <c r="F17" s="14"/>
    </row>
    <row r="18" spans="1:8" ht="5.25" customHeight="1" x14ac:dyDescent="0.25">
      <c r="A18" s="17"/>
      <c r="B18" s="18"/>
      <c r="C18" s="18"/>
      <c r="D18" s="18"/>
      <c r="E18" s="18"/>
      <c r="F18" s="17"/>
      <c r="H18" s="19"/>
    </row>
    <row r="19" spans="1:8" x14ac:dyDescent="0.25">
      <c r="A19" s="3"/>
      <c r="H19" s="19"/>
    </row>
    <row r="20" spans="1:8" ht="18.75" x14ac:dyDescent="0.3">
      <c r="A20" s="20"/>
      <c r="B20" s="82" t="s">
        <v>9</v>
      </c>
      <c r="C20" s="82"/>
      <c r="D20" s="21">
        <f>SUM(D11:D18)</f>
        <v>40000</v>
      </c>
    </row>
    <row r="21" spans="1:8" ht="18.75" x14ac:dyDescent="0.3">
      <c r="A21" s="20"/>
      <c r="B21" s="82" t="s">
        <v>10</v>
      </c>
      <c r="C21" s="82"/>
      <c r="D21" s="21">
        <f>0.22*D20</f>
        <v>8800</v>
      </c>
    </row>
    <row r="22" spans="1:8" ht="18.75" x14ac:dyDescent="0.3">
      <c r="A22" s="20"/>
      <c r="B22" s="83" t="s">
        <v>11</v>
      </c>
      <c r="C22" s="83"/>
      <c r="D22" s="21">
        <f>SUM(D20:D21)</f>
        <v>48800</v>
      </c>
    </row>
    <row r="23" spans="1:8" ht="16.5" thickBot="1" x14ac:dyDescent="0.3">
      <c r="A23" s="5"/>
      <c r="B23" s="5"/>
      <c r="C23" s="6"/>
      <c r="D23" s="7"/>
      <c r="E23" s="8"/>
      <c r="F23" s="9"/>
    </row>
    <row r="24" spans="1:8" ht="15.75" thickBot="1" x14ac:dyDescent="0.3">
      <c r="A24" s="22" t="s">
        <v>73</v>
      </c>
      <c r="B24" s="80" t="s">
        <v>17</v>
      </c>
      <c r="C24" s="81"/>
      <c r="D24" s="23"/>
      <c r="E24" s="24"/>
      <c r="F24" s="25"/>
    </row>
    <row r="25" spans="1:8" ht="20.25" customHeight="1" thickBot="1" x14ac:dyDescent="0.3">
      <c r="A25" s="26" t="s">
        <v>0</v>
      </c>
      <c r="B25" s="27" t="s">
        <v>12</v>
      </c>
      <c r="C25" s="27" t="s">
        <v>1</v>
      </c>
      <c r="D25" s="28" t="s">
        <v>2</v>
      </c>
      <c r="E25" s="29" t="s">
        <v>3</v>
      </c>
      <c r="F25" s="30" t="s">
        <v>4</v>
      </c>
    </row>
    <row r="26" spans="1:8" ht="72" customHeight="1" x14ac:dyDescent="0.25">
      <c r="A26" s="31" t="s">
        <v>7</v>
      </c>
      <c r="B26" s="77" t="s">
        <v>63</v>
      </c>
      <c r="C26" s="78"/>
      <c r="D26" s="78"/>
      <c r="E26" s="78"/>
      <c r="F26" s="79"/>
    </row>
    <row r="27" spans="1:8" ht="30" x14ac:dyDescent="0.25">
      <c r="A27" s="32" t="s">
        <v>18</v>
      </c>
      <c r="B27" s="33" t="s">
        <v>19</v>
      </c>
      <c r="C27" s="34" t="s">
        <v>79</v>
      </c>
      <c r="D27" s="35">
        <v>140</v>
      </c>
      <c r="E27" s="1"/>
      <c r="F27" s="63">
        <f>D27*ROUND(E27,2)</f>
        <v>0</v>
      </c>
    </row>
    <row r="28" spans="1:8" ht="30" x14ac:dyDescent="0.25">
      <c r="A28" s="32" t="s">
        <v>20</v>
      </c>
      <c r="B28" s="33" t="s">
        <v>21</v>
      </c>
      <c r="C28" s="34" t="s">
        <v>79</v>
      </c>
      <c r="D28" s="35">
        <v>200</v>
      </c>
      <c r="E28" s="1"/>
      <c r="F28" s="63">
        <f t="shared" ref="F28:F31" si="0">D28*ROUND(E28,2)</f>
        <v>0</v>
      </c>
    </row>
    <row r="29" spans="1:8" ht="33.6" customHeight="1" x14ac:dyDescent="0.25">
      <c r="A29" s="32" t="s">
        <v>22</v>
      </c>
      <c r="B29" s="33" t="s">
        <v>23</v>
      </c>
      <c r="C29" s="34" t="s">
        <v>79</v>
      </c>
      <c r="D29" s="35">
        <v>120</v>
      </c>
      <c r="E29" s="1"/>
      <c r="F29" s="63">
        <f t="shared" si="0"/>
        <v>0</v>
      </c>
    </row>
    <row r="30" spans="1:8" ht="32.25" customHeight="1" x14ac:dyDescent="0.25">
      <c r="A30" s="32" t="s">
        <v>25</v>
      </c>
      <c r="B30" s="33" t="s">
        <v>24</v>
      </c>
      <c r="C30" s="34" t="s">
        <v>79</v>
      </c>
      <c r="D30" s="35">
        <v>150</v>
      </c>
      <c r="E30" s="1"/>
      <c r="F30" s="63">
        <f t="shared" si="0"/>
        <v>0</v>
      </c>
    </row>
    <row r="31" spans="1:8" ht="64.5" customHeight="1" x14ac:dyDescent="0.25">
      <c r="A31" s="32" t="s">
        <v>8</v>
      </c>
      <c r="B31" s="33" t="s">
        <v>62</v>
      </c>
      <c r="C31" s="34" t="s">
        <v>79</v>
      </c>
      <c r="D31" s="35">
        <v>200</v>
      </c>
      <c r="E31" s="1"/>
      <c r="F31" s="63">
        <f t="shared" si="0"/>
        <v>0</v>
      </c>
      <c r="H31" s="19"/>
    </row>
    <row r="32" spans="1:8" ht="21" customHeight="1" thickBot="1" x14ac:dyDescent="0.3">
      <c r="A32" s="36"/>
      <c r="B32" s="37"/>
      <c r="C32" s="38"/>
      <c r="D32" s="38"/>
      <c r="E32" s="39" t="s">
        <v>67</v>
      </c>
      <c r="F32" s="64">
        <f>SUM(F27:F31)</f>
        <v>0</v>
      </c>
    </row>
    <row r="33" spans="1:6" ht="15.75" thickBot="1" x14ac:dyDescent="0.3">
      <c r="A33" s="36"/>
      <c r="B33" s="37"/>
      <c r="C33" s="38"/>
      <c r="D33" s="38"/>
      <c r="E33" s="40"/>
      <c r="F33" s="41"/>
    </row>
    <row r="34" spans="1:6" ht="15.75" thickBot="1" x14ac:dyDescent="0.3">
      <c r="A34" s="22" t="s">
        <v>74</v>
      </c>
      <c r="B34" s="80" t="s">
        <v>26</v>
      </c>
      <c r="C34" s="81"/>
      <c r="D34" s="23"/>
      <c r="E34" s="24"/>
      <c r="F34" s="25"/>
    </row>
    <row r="35" spans="1:6" ht="22.5" customHeight="1" thickBot="1" x14ac:dyDescent="0.3">
      <c r="A35" s="26" t="s">
        <v>0</v>
      </c>
      <c r="B35" s="27" t="s">
        <v>12</v>
      </c>
      <c r="C35" s="27" t="s">
        <v>1</v>
      </c>
      <c r="D35" s="28" t="s">
        <v>2</v>
      </c>
      <c r="E35" s="29" t="s">
        <v>3</v>
      </c>
      <c r="F35" s="30" t="s">
        <v>4</v>
      </c>
    </row>
    <row r="36" spans="1:6" ht="66.75" customHeight="1" x14ac:dyDescent="0.25">
      <c r="A36" s="31" t="s">
        <v>7</v>
      </c>
      <c r="B36" s="77" t="s">
        <v>64</v>
      </c>
      <c r="C36" s="78"/>
      <c r="D36" s="78"/>
      <c r="E36" s="78"/>
      <c r="F36" s="79"/>
    </row>
    <row r="37" spans="1:6" ht="17.25" x14ac:dyDescent="0.25">
      <c r="A37" s="32" t="s">
        <v>18</v>
      </c>
      <c r="B37" s="42" t="s">
        <v>27</v>
      </c>
      <c r="C37" s="34" t="s">
        <v>79</v>
      </c>
      <c r="D37" s="35">
        <v>40</v>
      </c>
      <c r="E37" s="1"/>
      <c r="F37" s="63">
        <f>D37*ROUND(E37,2)</f>
        <v>0</v>
      </c>
    </row>
    <row r="38" spans="1:6" ht="17.25" x14ac:dyDescent="0.25">
      <c r="A38" s="32" t="s">
        <v>20</v>
      </c>
      <c r="B38" s="42" t="s">
        <v>28</v>
      </c>
      <c r="C38" s="34" t="s">
        <v>79</v>
      </c>
      <c r="D38" s="35">
        <v>80</v>
      </c>
      <c r="E38" s="1"/>
      <c r="F38" s="63">
        <f t="shared" ref="F38:F44" si="1">D38*ROUND(E38,2)</f>
        <v>0</v>
      </c>
    </row>
    <row r="39" spans="1:6" ht="20.100000000000001" customHeight="1" x14ac:dyDescent="0.25">
      <c r="A39" s="32" t="s">
        <v>22</v>
      </c>
      <c r="B39" s="42" t="s">
        <v>30</v>
      </c>
      <c r="C39" s="34" t="s">
        <v>79</v>
      </c>
      <c r="D39" s="35">
        <v>150</v>
      </c>
      <c r="E39" s="1"/>
      <c r="F39" s="63">
        <f t="shared" si="1"/>
        <v>0</v>
      </c>
    </row>
    <row r="40" spans="1:6" ht="20.100000000000001" customHeight="1" x14ac:dyDescent="0.25">
      <c r="A40" s="32" t="s">
        <v>25</v>
      </c>
      <c r="B40" s="42" t="s">
        <v>31</v>
      </c>
      <c r="C40" s="34" t="s">
        <v>79</v>
      </c>
      <c r="D40" s="35">
        <v>100</v>
      </c>
      <c r="E40" s="1"/>
      <c r="F40" s="63">
        <f t="shared" si="1"/>
        <v>0</v>
      </c>
    </row>
    <row r="41" spans="1:6" ht="20.100000000000001" customHeight="1" x14ac:dyDescent="0.25">
      <c r="A41" s="32" t="s">
        <v>32</v>
      </c>
      <c r="B41" s="42" t="s">
        <v>29</v>
      </c>
      <c r="C41" s="34" t="s">
        <v>79</v>
      </c>
      <c r="D41" s="35">
        <v>125</v>
      </c>
      <c r="E41" s="1"/>
      <c r="F41" s="63">
        <f t="shared" si="1"/>
        <v>0</v>
      </c>
    </row>
    <row r="42" spans="1:6" ht="60" x14ac:dyDescent="0.25">
      <c r="A42" s="32" t="s">
        <v>8</v>
      </c>
      <c r="B42" s="33" t="s">
        <v>62</v>
      </c>
      <c r="C42" s="34" t="s">
        <v>79</v>
      </c>
      <c r="D42" s="35">
        <v>100</v>
      </c>
      <c r="E42" s="1"/>
      <c r="F42" s="63">
        <f t="shared" si="1"/>
        <v>0</v>
      </c>
    </row>
    <row r="43" spans="1:6" ht="73.5" customHeight="1" x14ac:dyDescent="0.25">
      <c r="A43" s="32" t="s">
        <v>13</v>
      </c>
      <c r="B43" s="42" t="s">
        <v>60</v>
      </c>
      <c r="C43" s="34" t="s">
        <v>80</v>
      </c>
      <c r="D43" s="35">
        <v>100</v>
      </c>
      <c r="E43" s="1"/>
      <c r="F43" s="63">
        <f t="shared" si="1"/>
        <v>0</v>
      </c>
    </row>
    <row r="44" spans="1:6" ht="60" x14ac:dyDescent="0.25">
      <c r="A44" s="32" t="s">
        <v>14</v>
      </c>
      <c r="B44" s="42" t="s">
        <v>61</v>
      </c>
      <c r="C44" s="34" t="s">
        <v>80</v>
      </c>
      <c r="D44" s="43">
        <v>100</v>
      </c>
      <c r="E44" s="1"/>
      <c r="F44" s="63">
        <f t="shared" si="1"/>
        <v>0</v>
      </c>
    </row>
    <row r="45" spans="1:6" ht="20.100000000000001" customHeight="1" thickBot="1" x14ac:dyDescent="0.3">
      <c r="A45" s="36"/>
      <c r="B45" s="37"/>
      <c r="C45" s="38"/>
      <c r="D45" s="38"/>
      <c r="E45" s="39" t="s">
        <v>78</v>
      </c>
      <c r="F45" s="64">
        <f>SUM(F37:F44)</f>
        <v>0</v>
      </c>
    </row>
    <row r="46" spans="1:6" ht="20.100000000000001" customHeight="1" thickBot="1" x14ac:dyDescent="0.3">
      <c r="A46" s="36"/>
      <c r="B46" s="37"/>
      <c r="C46" s="38"/>
      <c r="D46" s="38"/>
      <c r="E46" s="40"/>
      <c r="F46" s="41"/>
    </row>
    <row r="47" spans="1:6" ht="15.75" thickBot="1" x14ac:dyDescent="0.3">
      <c r="A47" s="44" t="s">
        <v>75</v>
      </c>
      <c r="B47" s="68" t="s">
        <v>33</v>
      </c>
      <c r="C47" s="69"/>
      <c r="D47" s="38"/>
      <c r="E47" s="40"/>
      <c r="F47" s="41"/>
    </row>
    <row r="48" spans="1:6" ht="15.75" thickBot="1" x14ac:dyDescent="0.3">
      <c r="A48" s="26" t="s">
        <v>0</v>
      </c>
      <c r="B48" s="27" t="s">
        <v>12</v>
      </c>
      <c r="C48" s="27" t="s">
        <v>1</v>
      </c>
      <c r="D48" s="28" t="s">
        <v>2</v>
      </c>
      <c r="E48" s="29" t="s">
        <v>3</v>
      </c>
      <c r="F48" s="30" t="s">
        <v>4</v>
      </c>
    </row>
    <row r="49" spans="1:8" ht="108" customHeight="1" x14ac:dyDescent="0.25">
      <c r="A49" s="31" t="s">
        <v>7</v>
      </c>
      <c r="B49" s="77" t="s">
        <v>81</v>
      </c>
      <c r="C49" s="78"/>
      <c r="D49" s="78"/>
      <c r="E49" s="78"/>
      <c r="F49" s="79"/>
    </row>
    <row r="50" spans="1:8" ht="30" x14ac:dyDescent="0.25">
      <c r="A50" s="32" t="s">
        <v>18</v>
      </c>
      <c r="B50" s="42" t="s">
        <v>37</v>
      </c>
      <c r="C50" s="34" t="s">
        <v>79</v>
      </c>
      <c r="D50" s="35">
        <v>60</v>
      </c>
      <c r="E50" s="1"/>
      <c r="F50" s="63">
        <f>D50*ROUND(E50,2)</f>
        <v>0</v>
      </c>
    </row>
    <row r="51" spans="1:8" ht="30" x14ac:dyDescent="0.25">
      <c r="A51" s="32" t="s">
        <v>34</v>
      </c>
      <c r="B51" s="42" t="s">
        <v>38</v>
      </c>
      <c r="C51" s="34" t="s">
        <v>79</v>
      </c>
      <c r="D51" s="35">
        <v>30</v>
      </c>
      <c r="E51" s="1"/>
      <c r="F51" s="63">
        <f t="shared" ref="F51:F58" si="2">D51*ROUND(E51,2)</f>
        <v>0</v>
      </c>
    </row>
    <row r="52" spans="1:8" ht="30" x14ac:dyDescent="0.25">
      <c r="A52" s="32" t="s">
        <v>35</v>
      </c>
      <c r="B52" s="42" t="s">
        <v>36</v>
      </c>
      <c r="C52" s="34" t="s">
        <v>79</v>
      </c>
      <c r="D52" s="35">
        <v>120</v>
      </c>
      <c r="E52" s="1"/>
      <c r="F52" s="63">
        <f t="shared" si="2"/>
        <v>0</v>
      </c>
    </row>
    <row r="53" spans="1:8" ht="30" x14ac:dyDescent="0.25">
      <c r="A53" s="32" t="s">
        <v>43</v>
      </c>
      <c r="B53" s="42" t="s">
        <v>39</v>
      </c>
      <c r="C53" s="34" t="s">
        <v>79</v>
      </c>
      <c r="D53" s="35">
        <v>25</v>
      </c>
      <c r="E53" s="1"/>
      <c r="F53" s="63">
        <f t="shared" si="2"/>
        <v>0</v>
      </c>
    </row>
    <row r="54" spans="1:8" ht="30" x14ac:dyDescent="0.25">
      <c r="A54" s="32" t="s">
        <v>44</v>
      </c>
      <c r="B54" s="42" t="s">
        <v>40</v>
      </c>
      <c r="C54" s="34" t="s">
        <v>79</v>
      </c>
      <c r="D54" s="35">
        <v>40</v>
      </c>
      <c r="E54" s="1"/>
      <c r="F54" s="63">
        <f t="shared" si="2"/>
        <v>0</v>
      </c>
    </row>
    <row r="55" spans="1:8" ht="29.1" customHeight="1" x14ac:dyDescent="0.25">
      <c r="A55" s="32" t="s">
        <v>45</v>
      </c>
      <c r="B55" s="42" t="s">
        <v>41</v>
      </c>
      <c r="C55" s="34" t="s">
        <v>79</v>
      </c>
      <c r="D55" s="35">
        <v>20</v>
      </c>
      <c r="E55" s="1"/>
      <c r="F55" s="63">
        <f t="shared" si="2"/>
        <v>0</v>
      </c>
    </row>
    <row r="56" spans="1:8" ht="29.1" customHeight="1" x14ac:dyDescent="0.25">
      <c r="A56" s="32" t="s">
        <v>46</v>
      </c>
      <c r="B56" s="42" t="s">
        <v>42</v>
      </c>
      <c r="C56" s="34" t="s">
        <v>79</v>
      </c>
      <c r="D56" s="35">
        <v>40</v>
      </c>
      <c r="E56" s="1"/>
      <c r="F56" s="63">
        <f t="shared" si="2"/>
        <v>0</v>
      </c>
    </row>
    <row r="57" spans="1:8" ht="240" x14ac:dyDescent="0.25">
      <c r="A57" s="32" t="s">
        <v>8</v>
      </c>
      <c r="B57" s="33" t="s">
        <v>82</v>
      </c>
      <c r="C57" s="34" t="s">
        <v>79</v>
      </c>
      <c r="D57" s="35">
        <v>120</v>
      </c>
      <c r="E57" s="1"/>
      <c r="F57" s="63">
        <f t="shared" si="2"/>
        <v>0</v>
      </c>
    </row>
    <row r="58" spans="1:8" ht="32.1" customHeight="1" x14ac:dyDescent="0.25">
      <c r="A58" s="32" t="s">
        <v>13</v>
      </c>
      <c r="B58" s="42" t="s">
        <v>59</v>
      </c>
      <c r="C58" s="34" t="s">
        <v>80</v>
      </c>
      <c r="D58" s="35">
        <v>60</v>
      </c>
      <c r="E58" s="1"/>
      <c r="F58" s="63">
        <f t="shared" si="2"/>
        <v>0</v>
      </c>
      <c r="H58" s="19"/>
    </row>
    <row r="59" spans="1:8" ht="15.75" thickBot="1" x14ac:dyDescent="0.3">
      <c r="E59" s="45" t="s">
        <v>72</v>
      </c>
      <c r="F59" s="64">
        <f>SUM(F50:F58)</f>
        <v>0</v>
      </c>
    </row>
    <row r="60" spans="1:8" ht="27.75" customHeight="1" thickBot="1" x14ac:dyDescent="0.3">
      <c r="A60" s="36"/>
      <c r="B60" s="37"/>
      <c r="C60" s="38"/>
      <c r="D60" s="38"/>
      <c r="E60" s="40"/>
      <c r="F60" s="41"/>
    </row>
    <row r="61" spans="1:8" ht="15.75" thickBot="1" x14ac:dyDescent="0.3">
      <c r="A61" s="44" t="s">
        <v>76</v>
      </c>
      <c r="B61" s="68" t="s">
        <v>47</v>
      </c>
      <c r="C61" s="69"/>
      <c r="D61" s="38"/>
      <c r="E61" s="40"/>
      <c r="F61" s="41"/>
    </row>
    <row r="62" spans="1:8" ht="15.75" thickBot="1" x14ac:dyDescent="0.3">
      <c r="A62" s="26" t="s">
        <v>0</v>
      </c>
      <c r="B62" s="27" t="s">
        <v>12</v>
      </c>
      <c r="C62" s="27" t="s">
        <v>1</v>
      </c>
      <c r="D62" s="28" t="s">
        <v>2</v>
      </c>
      <c r="E62" s="29" t="s">
        <v>3</v>
      </c>
      <c r="F62" s="30" t="s">
        <v>4</v>
      </c>
    </row>
    <row r="63" spans="1:8" ht="114" customHeight="1" x14ac:dyDescent="0.25">
      <c r="A63" s="31" t="s">
        <v>7</v>
      </c>
      <c r="B63" s="77" t="s">
        <v>65</v>
      </c>
      <c r="C63" s="78"/>
      <c r="D63" s="78"/>
      <c r="E63" s="78"/>
      <c r="F63" s="79"/>
    </row>
    <row r="64" spans="1:8" ht="17.25" x14ac:dyDescent="0.25">
      <c r="A64" s="32" t="s">
        <v>18</v>
      </c>
      <c r="B64" s="42" t="s">
        <v>48</v>
      </c>
      <c r="C64" s="34" t="s">
        <v>79</v>
      </c>
      <c r="D64" s="35">
        <v>40</v>
      </c>
      <c r="E64" s="1"/>
      <c r="F64" s="63">
        <f>D64*ROUND(E64,2)</f>
        <v>0</v>
      </c>
    </row>
    <row r="65" spans="1:8" ht="18" thickBot="1" x14ac:dyDescent="0.3">
      <c r="A65" s="32" t="s">
        <v>34</v>
      </c>
      <c r="B65" s="42" t="s">
        <v>49</v>
      </c>
      <c r="C65" s="34" t="s">
        <v>79</v>
      </c>
      <c r="D65" s="35">
        <v>40</v>
      </c>
      <c r="E65" s="1"/>
      <c r="F65" s="63">
        <f t="shared" ref="F65:F70" si="3">D65*ROUND(E65,2)</f>
        <v>0</v>
      </c>
    </row>
    <row r="66" spans="1:8" ht="17.25" x14ac:dyDescent="0.25">
      <c r="A66" s="32" t="s">
        <v>35</v>
      </c>
      <c r="B66" s="42" t="s">
        <v>50</v>
      </c>
      <c r="C66" s="34" t="s">
        <v>79</v>
      </c>
      <c r="D66" s="35">
        <v>40</v>
      </c>
      <c r="E66" s="1"/>
      <c r="F66" s="63">
        <f t="shared" si="3"/>
        <v>0</v>
      </c>
    </row>
    <row r="67" spans="1:8" ht="20.100000000000001" customHeight="1" x14ac:dyDescent="0.25">
      <c r="A67" s="32" t="s">
        <v>43</v>
      </c>
      <c r="B67" s="42" t="s">
        <v>51</v>
      </c>
      <c r="C67" s="34" t="s">
        <v>79</v>
      </c>
      <c r="D67" s="35">
        <v>60</v>
      </c>
      <c r="E67" s="1"/>
      <c r="F67" s="63">
        <f t="shared" si="3"/>
        <v>0</v>
      </c>
    </row>
    <row r="68" spans="1:8" ht="20.100000000000001" customHeight="1" x14ac:dyDescent="0.25">
      <c r="A68" s="32" t="s">
        <v>44</v>
      </c>
      <c r="B68" s="42" t="s">
        <v>52</v>
      </c>
      <c r="C68" s="34" t="s">
        <v>79</v>
      </c>
      <c r="D68" s="35">
        <v>60</v>
      </c>
      <c r="E68" s="1"/>
      <c r="F68" s="63">
        <f t="shared" si="3"/>
        <v>0</v>
      </c>
    </row>
    <row r="69" spans="1:8" ht="60" x14ac:dyDescent="0.25">
      <c r="A69" s="32" t="s">
        <v>8</v>
      </c>
      <c r="B69" s="33" t="s">
        <v>62</v>
      </c>
      <c r="C69" s="34" t="s">
        <v>79</v>
      </c>
      <c r="D69" s="35">
        <v>80</v>
      </c>
      <c r="E69" s="1"/>
      <c r="F69" s="63">
        <f t="shared" si="3"/>
        <v>0</v>
      </c>
    </row>
    <row r="70" spans="1:8" ht="60" x14ac:dyDescent="0.25">
      <c r="A70" s="32" t="s">
        <v>13</v>
      </c>
      <c r="B70" s="42" t="s">
        <v>60</v>
      </c>
      <c r="C70" s="34" t="s">
        <v>80</v>
      </c>
      <c r="D70" s="43">
        <v>100</v>
      </c>
      <c r="E70" s="1"/>
      <c r="F70" s="63">
        <f t="shared" si="3"/>
        <v>0</v>
      </c>
      <c r="H70" s="19"/>
    </row>
    <row r="71" spans="1:8" ht="15.75" thickBot="1" x14ac:dyDescent="0.3">
      <c r="E71" s="45" t="s">
        <v>71</v>
      </c>
      <c r="F71" s="64">
        <f>SUM(F64:F70)</f>
        <v>0</v>
      </c>
    </row>
    <row r="72" spans="1:8" ht="27.75" customHeight="1" thickBot="1" x14ac:dyDescent="0.3">
      <c r="A72" s="36"/>
      <c r="B72" s="46"/>
      <c r="C72" s="38"/>
      <c r="D72" s="38"/>
      <c r="E72" s="40"/>
      <c r="F72" s="41"/>
    </row>
    <row r="73" spans="1:8" ht="15.75" thickBot="1" x14ac:dyDescent="0.3">
      <c r="A73" s="44" t="s">
        <v>77</v>
      </c>
      <c r="B73" s="68" t="s">
        <v>53</v>
      </c>
      <c r="C73" s="69"/>
      <c r="D73" s="38"/>
      <c r="E73" s="40"/>
      <c r="F73" s="41"/>
    </row>
    <row r="74" spans="1:8" ht="15.75" thickBot="1" x14ac:dyDescent="0.3">
      <c r="A74" s="26" t="s">
        <v>0</v>
      </c>
      <c r="B74" s="27" t="s">
        <v>12</v>
      </c>
      <c r="C74" s="27" t="s">
        <v>1</v>
      </c>
      <c r="D74" s="28" t="s">
        <v>2</v>
      </c>
      <c r="E74" s="29" t="s">
        <v>3</v>
      </c>
      <c r="F74" s="30" t="s">
        <v>4</v>
      </c>
    </row>
    <row r="75" spans="1:8" ht="148.5" customHeight="1" x14ac:dyDescent="0.25">
      <c r="A75" s="47" t="s">
        <v>7</v>
      </c>
      <c r="B75" s="84" t="s">
        <v>83</v>
      </c>
      <c r="C75" s="85"/>
      <c r="D75" s="85"/>
      <c r="E75" s="85"/>
      <c r="F75" s="86"/>
    </row>
    <row r="76" spans="1:8" x14ac:dyDescent="0.25">
      <c r="A76" s="48" t="s">
        <v>18</v>
      </c>
      <c r="B76" s="49" t="s">
        <v>54</v>
      </c>
      <c r="C76" s="50" t="s">
        <v>5</v>
      </c>
      <c r="D76" s="51">
        <v>2</v>
      </c>
      <c r="E76" s="1"/>
      <c r="F76" s="63">
        <f>D76*ROUND(E76,2)</f>
        <v>0</v>
      </c>
    </row>
    <row r="77" spans="1:8" x14ac:dyDescent="0.25">
      <c r="A77" s="48" t="s">
        <v>34</v>
      </c>
      <c r="B77" s="49" t="s">
        <v>55</v>
      </c>
      <c r="C77" s="50" t="s">
        <v>5</v>
      </c>
      <c r="D77" s="51">
        <v>4</v>
      </c>
      <c r="E77" s="1"/>
      <c r="F77" s="63">
        <f t="shared" ref="F77:F83" si="4">D77*ROUND(E77,2)</f>
        <v>0</v>
      </c>
    </row>
    <row r="78" spans="1:8" x14ac:dyDescent="0.25">
      <c r="A78" s="48" t="s">
        <v>35</v>
      </c>
      <c r="B78" s="49" t="s">
        <v>56</v>
      </c>
      <c r="C78" s="50" t="s">
        <v>5</v>
      </c>
      <c r="D78" s="51">
        <v>15</v>
      </c>
      <c r="E78" s="1"/>
      <c r="F78" s="63">
        <f t="shared" si="4"/>
        <v>0</v>
      </c>
    </row>
    <row r="79" spans="1:8" ht="20.100000000000001" customHeight="1" x14ac:dyDescent="0.25">
      <c r="A79" s="48" t="s">
        <v>43</v>
      </c>
      <c r="B79" s="49" t="s">
        <v>57</v>
      </c>
      <c r="C79" s="50" t="s">
        <v>5</v>
      </c>
      <c r="D79" s="51">
        <v>15</v>
      </c>
      <c r="E79" s="1"/>
      <c r="F79" s="63">
        <f t="shared" si="4"/>
        <v>0</v>
      </c>
    </row>
    <row r="80" spans="1:8" ht="20.100000000000001" customHeight="1" x14ac:dyDescent="0.25">
      <c r="A80" s="48" t="s">
        <v>44</v>
      </c>
      <c r="B80" s="49" t="s">
        <v>58</v>
      </c>
      <c r="C80" s="50" t="s">
        <v>5</v>
      </c>
      <c r="D80" s="51">
        <v>4</v>
      </c>
      <c r="E80" s="1"/>
      <c r="F80" s="63">
        <f t="shared" si="4"/>
        <v>0</v>
      </c>
    </row>
    <row r="81" spans="1:6" ht="114" customHeight="1" x14ac:dyDescent="0.25">
      <c r="A81" s="48" t="s">
        <v>8</v>
      </c>
      <c r="B81" s="49" t="s">
        <v>84</v>
      </c>
      <c r="C81" s="50" t="s">
        <v>5</v>
      </c>
      <c r="D81" s="43">
        <v>20</v>
      </c>
      <c r="E81" s="1"/>
      <c r="F81" s="63">
        <f t="shared" si="4"/>
        <v>0</v>
      </c>
    </row>
    <row r="82" spans="1:6" ht="90" x14ac:dyDescent="0.25">
      <c r="A82" s="48" t="s">
        <v>13</v>
      </c>
      <c r="B82" s="49" t="s">
        <v>85</v>
      </c>
      <c r="C82" s="50" t="s">
        <v>5</v>
      </c>
      <c r="D82" s="43">
        <v>10</v>
      </c>
      <c r="E82" s="1"/>
      <c r="F82" s="63">
        <f t="shared" si="4"/>
        <v>0</v>
      </c>
    </row>
    <row r="83" spans="1:6" ht="97.5" customHeight="1" thickBot="1" x14ac:dyDescent="0.3">
      <c r="A83" s="52" t="s">
        <v>14</v>
      </c>
      <c r="B83" s="53" t="s">
        <v>86</v>
      </c>
      <c r="C83" s="54" t="s">
        <v>5</v>
      </c>
      <c r="D83" s="55">
        <v>40</v>
      </c>
      <c r="E83" s="57"/>
      <c r="F83" s="65">
        <f t="shared" si="4"/>
        <v>0</v>
      </c>
    </row>
    <row r="84" spans="1:6" ht="15.75" thickBot="1" x14ac:dyDescent="0.3">
      <c r="E84" s="56" t="s">
        <v>68</v>
      </c>
      <c r="F84" s="66">
        <f>SUM(F76:F83)</f>
        <v>0</v>
      </c>
    </row>
    <row r="85" spans="1:6" ht="15.75" thickBot="1" x14ac:dyDescent="0.3">
      <c r="E85" s="40"/>
      <c r="F85" s="67"/>
    </row>
    <row r="86" spans="1:6" ht="15.75" thickBot="1" x14ac:dyDescent="0.3">
      <c r="A86" s="44" t="s">
        <v>70</v>
      </c>
      <c r="B86" s="68" t="s">
        <v>94</v>
      </c>
      <c r="C86" s="69"/>
      <c r="D86" s="38"/>
      <c r="E86" s="40"/>
      <c r="F86" s="41"/>
    </row>
    <row r="87" spans="1:6" ht="15.75" thickBot="1" x14ac:dyDescent="0.3">
      <c r="A87" s="70" t="s">
        <v>98</v>
      </c>
      <c r="B87" s="71"/>
      <c r="C87" s="71"/>
      <c r="D87" s="71"/>
      <c r="E87" s="71"/>
      <c r="F87" s="72"/>
    </row>
    <row r="88" spans="1:6" ht="15.75" thickBot="1" x14ac:dyDescent="0.3">
      <c r="E88" s="56" t="s">
        <v>97</v>
      </c>
      <c r="F88" s="66">
        <f>(F32+F45+F59+F71)*0.1</f>
        <v>0</v>
      </c>
    </row>
    <row r="89" spans="1:6" ht="27.75" customHeight="1" thickBot="1" x14ac:dyDescent="0.3">
      <c r="A89" s="36"/>
      <c r="B89" s="46"/>
      <c r="C89" s="38"/>
      <c r="D89" s="38"/>
      <c r="E89" s="40"/>
      <c r="F89" s="41"/>
    </row>
    <row r="90" spans="1:6" ht="15.75" thickBot="1" x14ac:dyDescent="0.3">
      <c r="A90" s="44" t="s">
        <v>93</v>
      </c>
      <c r="B90" s="68" t="s">
        <v>66</v>
      </c>
      <c r="C90" s="69"/>
      <c r="D90" s="38"/>
      <c r="E90" s="40"/>
      <c r="F90" s="41"/>
    </row>
    <row r="91" spans="1:6" ht="39" customHeight="1" thickBot="1" x14ac:dyDescent="0.3">
      <c r="A91" s="70" t="s">
        <v>69</v>
      </c>
      <c r="B91" s="71"/>
      <c r="C91" s="71"/>
      <c r="D91" s="71"/>
      <c r="E91" s="71"/>
      <c r="F91" s="72"/>
    </row>
    <row r="92" spans="1:6" ht="15.75" thickBot="1" x14ac:dyDescent="0.3">
      <c r="E92" s="56" t="s">
        <v>95</v>
      </c>
      <c r="F92" s="66">
        <v>40000</v>
      </c>
    </row>
    <row r="93" spans="1:6" ht="27.75" customHeight="1" x14ac:dyDescent="0.25"/>
    <row r="94" spans="1:6" ht="16.5" customHeight="1" x14ac:dyDescent="0.25">
      <c r="A94" s="74" t="s">
        <v>92</v>
      </c>
      <c r="B94" s="75"/>
      <c r="C94" s="75"/>
      <c r="D94" s="75"/>
      <c r="E94" s="75"/>
      <c r="F94" s="75"/>
    </row>
    <row r="95" spans="1:6" x14ac:dyDescent="0.25">
      <c r="A95" s="75"/>
      <c r="B95" s="75"/>
      <c r="C95" s="75"/>
      <c r="D95" s="75"/>
      <c r="E95" s="75"/>
      <c r="F95" s="75"/>
    </row>
    <row r="96" spans="1:6" x14ac:dyDescent="0.25">
      <c r="A96" s="75"/>
      <c r="B96" s="75"/>
      <c r="C96" s="75"/>
      <c r="D96" s="75"/>
      <c r="E96" s="75"/>
      <c r="F96" s="75"/>
    </row>
    <row r="97" spans="1:6" x14ac:dyDescent="0.25">
      <c r="A97" s="75"/>
      <c r="B97" s="75"/>
      <c r="C97" s="75"/>
      <c r="D97" s="75"/>
      <c r="E97" s="75"/>
      <c r="F97" s="75"/>
    </row>
    <row r="98" spans="1:6" x14ac:dyDescent="0.25">
      <c r="A98" s="75"/>
      <c r="B98" s="75"/>
      <c r="C98" s="75"/>
      <c r="D98" s="75"/>
      <c r="E98" s="75"/>
      <c r="F98" s="75"/>
    </row>
    <row r="99" spans="1:6" x14ac:dyDescent="0.25">
      <c r="A99" s="75"/>
      <c r="B99" s="75"/>
      <c r="C99" s="75"/>
      <c r="D99" s="75"/>
      <c r="E99" s="75"/>
      <c r="F99" s="75"/>
    </row>
    <row r="100" spans="1:6" x14ac:dyDescent="0.25">
      <c r="A100" s="75"/>
      <c r="B100" s="75"/>
      <c r="C100" s="75"/>
      <c r="D100" s="75"/>
      <c r="E100" s="75"/>
      <c r="F100" s="75"/>
    </row>
    <row r="101" spans="1:6" x14ac:dyDescent="0.25">
      <c r="A101" s="75"/>
      <c r="B101" s="75"/>
      <c r="C101" s="75"/>
      <c r="D101" s="75"/>
      <c r="E101" s="75"/>
      <c r="F101" s="75"/>
    </row>
    <row r="103" spans="1:6" x14ac:dyDescent="0.25">
      <c r="E103" s="61" t="s">
        <v>90</v>
      </c>
      <c r="F103" s="60"/>
    </row>
    <row r="104" spans="1:6" x14ac:dyDescent="0.25">
      <c r="E104" s="61"/>
      <c r="F104" s="62"/>
    </row>
    <row r="105" spans="1:6" x14ac:dyDescent="0.25">
      <c r="E105" s="61" t="s">
        <v>91</v>
      </c>
      <c r="F105" s="60"/>
    </row>
  </sheetData>
  <sheetProtection algorithmName="SHA-512" hashValue="ZhLrAZdYQbupHEzSJ2GCT8nLH+ghRRSDTgGxx6vNeaGOPEIZMxXYKHfI5muNid84vH3pTFql5R7I4lvonTUeQA==" saltValue="+Zil5glP8MXDZ9oR/jrJ/w==" spinCount="100000" sheet="1" selectLockedCells="1"/>
  <mergeCells count="20">
    <mergeCell ref="A94:F101"/>
    <mergeCell ref="A8:F8"/>
    <mergeCell ref="B26:F26"/>
    <mergeCell ref="B36:F36"/>
    <mergeCell ref="B24:C24"/>
    <mergeCell ref="B20:C20"/>
    <mergeCell ref="B21:C21"/>
    <mergeCell ref="B22:C22"/>
    <mergeCell ref="B34:C34"/>
    <mergeCell ref="B49:F49"/>
    <mergeCell ref="B63:F63"/>
    <mergeCell ref="A91:F91"/>
    <mergeCell ref="B75:F75"/>
    <mergeCell ref="B47:C47"/>
    <mergeCell ref="B90:C90"/>
    <mergeCell ref="B73:C73"/>
    <mergeCell ref="B86:C86"/>
    <mergeCell ref="A87:F87"/>
    <mergeCell ref="B61:C61"/>
    <mergeCell ref="A6:D6"/>
  </mergeCells>
  <pageMargins left="0.9055118110236221" right="0.59055118110236227" top="0.74803149606299213" bottom="0.55118110236220474" header="0.31496062992125984" footer="0.11811023622047245"/>
  <pageSetup paperSize="9" scale="67" fitToHeight="0" orientation="portrait" r:id="rId1"/>
  <rowBreaks count="2" manualBreakCount="2">
    <brk id="45" max="16383" man="1"/>
    <brk id="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HRIBERNIK, Zvonko</dc:creator>
  <cp:lastModifiedBy>CAR MEH, Ida</cp:lastModifiedBy>
  <cp:lastPrinted>2025-11-27T07:06:43Z</cp:lastPrinted>
  <dcterms:created xsi:type="dcterms:W3CDTF">2023-11-02T13:55:33Z</dcterms:created>
  <dcterms:modified xsi:type="dcterms:W3CDTF">2025-11-27T07:09:06Z</dcterms:modified>
</cp:coreProperties>
</file>